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FD2805C8-44D3-774B-B56C-7D0B053BF4F7}" xr6:coauthVersionLast="47" xr6:coauthVersionMax="47" xr10:uidLastSave="{9817FB67-BEB7-574E-9593-04EAF402572E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<sst xmlns="http://schemas.openxmlformats.org/spreadsheetml/2006/main" count="9" uniqueCount="9">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</sst>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7" sqref="I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142386028.47</v>
      </c>
    </row>
    <row r="8" spans="6:10">
      <c r="F8" t="s">
        <v>2</v>
      </c>
      <c r="G8">
        <v>1.0704</v>
      </c>
      <c r="H8" s="2"/>
    </row>
    <row r="9" spans="6:10">
      <c r="F9" t="s">
        <v>3</v>
      </c>
      <c r="G9" s="3">
        <f>G7/G8</f>
        <v>133021327.04596412</v>
      </c>
      <c r="H9" s="2"/>
    </row>
    <row r="10" spans="6:10">
      <c r="F10" t="s">
        <v>4</v>
      </c>
      <c r="G10" s="4">
        <v>238626</v>
      </c>
      <c r="H10" s="2"/>
    </row>
    <row r="11" spans="6:10">
      <c r="F11" t="s">
        <v>8</v>
      </c>
      <c r="G11" s="2">
        <f>-104372.1</f>
        <v>-104372.1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133155580.94596413</v>
      </c>
      <c r="H13" s="2"/>
      <c r="I13" s="5"/>
    </row>
    <row r="14" spans="6:10">
      <c r="F14" t="s">
        <v>0</v>
      </c>
      <c r="G14" s="4">
        <v>133156544.27</v>
      </c>
      <c r="H14" s="2"/>
      <c r="J14" s="3"/>
    </row>
    <row r="15" spans="6:10">
      <c r="F15" t="s">
        <v>6</v>
      </c>
      <c r="G15" s="1">
        <f>G13/G14-1</f>
        <v>-7.2345226526104867E-6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c5de988d-6923-4f6b-a43f-2c58cedd48df"/>
    <ds:schemaRef ds:uri="8d7f15c9-f565-407b-a8f7-533c7d467fcc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2024-06-28T07:57:26Z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